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0" yWindow="120" windowWidth="21840" windowHeight="8715"/>
  </bookViews>
  <sheets>
    <sheet name="Прил. 13" sheetId="11" r:id="rId1"/>
  </sheets>
  <definedNames>
    <definedName name="_xlnm.Print_Area" localSheetId="0">'Прил. 13'!$A$1:$O$19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1" l="1"/>
  <c r="H6" i="11" l="1"/>
  <c r="J6" i="11" s="1"/>
  <c r="L6" i="11" s="1"/>
  <c r="N6" i="11" s="1"/>
  <c r="C10" i="11" l="1"/>
  <c r="C9" i="11"/>
  <c r="C7" i="11"/>
  <c r="E19" i="11"/>
  <c r="E18" i="11"/>
  <c r="E8" i="11"/>
  <c r="E6" i="11"/>
  <c r="H12" i="11" l="1"/>
  <c r="F7" i="11" l="1"/>
  <c r="D7" i="11"/>
  <c r="H7" i="11" l="1"/>
  <c r="G18" i="11"/>
  <c r="G19" i="11" l="1"/>
  <c r="G8" i="11"/>
  <c r="G6" i="11"/>
  <c r="I6" i="11" s="1"/>
  <c r="H8" i="11" l="1"/>
  <c r="K6" i="11"/>
  <c r="F10" i="11"/>
  <c r="D10" i="11"/>
  <c r="H10" i="11" s="1"/>
  <c r="F9" i="11"/>
  <c r="D9" i="11"/>
  <c r="J12" i="11" l="1"/>
  <c r="H9" i="11"/>
  <c r="J9" i="11" s="1"/>
  <c r="L9" i="11" s="1"/>
  <c r="N9" i="11" s="1"/>
  <c r="M6" i="11"/>
  <c r="J10" i="11"/>
  <c r="O6" i="11"/>
  <c r="N12" i="11" l="1"/>
  <c r="L12" i="11"/>
  <c r="H11" i="11"/>
  <c r="H19" i="11" s="1"/>
  <c r="I19" i="11" s="1"/>
  <c r="I8" i="11"/>
  <c r="J8" i="11"/>
  <c r="L10" i="11"/>
  <c r="L7" i="11" l="1"/>
  <c r="N10" i="11"/>
  <c r="L8" i="11" l="1"/>
  <c r="L11" i="11" s="1"/>
  <c r="L19" i="11" s="1"/>
  <c r="N7" i="11"/>
  <c r="J11" i="11"/>
  <c r="J19" i="11" s="1"/>
  <c r="K19" i="11" s="1"/>
  <c r="K8" i="11"/>
  <c r="M8" i="11" l="1"/>
  <c r="N8" i="11"/>
  <c r="N11" i="11" s="1"/>
  <c r="N19" i="11" s="1"/>
  <c r="O19" i="11" s="1"/>
  <c r="M19" i="11"/>
  <c r="O8" i="11" l="1"/>
</calcChain>
</file>

<file path=xl/sharedStrings.xml><?xml version="1.0" encoding="utf-8"?>
<sst xmlns="http://schemas.openxmlformats.org/spreadsheetml/2006/main" count="130" uniqueCount="37">
  <si>
    <t>Наименование показателя</t>
  </si>
  <si>
    <t>Источники данных</t>
  </si>
  <si>
    <t>Налоговая база (кадастровая стоимость с учетом льгот) с применением коэффициента экстраполяции</t>
  </si>
  <si>
    <t>Земельный налог с организаций</t>
  </si>
  <si>
    <t>Коэффициент переходящих платежей</t>
  </si>
  <si>
    <t>Коэффициент собираемости</t>
  </si>
  <si>
    <t>Фактор F (+/-)</t>
  </si>
  <si>
    <t>х</t>
  </si>
  <si>
    <t>Средняя ставка налога</t>
  </si>
  <si>
    <t>Сумма налога, подлежащего уплате в бюджет</t>
  </si>
  <si>
    <t>Расчетные ожидаемые проступления текущего года</t>
  </si>
  <si>
    <t>5-МН, 
стр.1500</t>
  </si>
  <si>
    <t>5-МН, 
стр.1600</t>
  </si>
  <si>
    <t>Сумма налога к уплате</t>
  </si>
  <si>
    <t>Сумма начисленная</t>
  </si>
  <si>
    <t>тыс. руб.</t>
  </si>
  <si>
    <t>Миграция плательщиков и снятие плательщиков с учета</t>
  </si>
  <si>
    <t>Изменения в базе налогообложения, связанные со спецификой экономической деятельности СПД</t>
  </si>
  <si>
    <t>Изменение налогового законодательства</t>
  </si>
  <si>
    <t>Прочие факторы</t>
  </si>
  <si>
    <t>ТР, %</t>
  </si>
  <si>
    <t>1-НМ, 
стр.1622 (гр.1)</t>
  </si>
  <si>
    <t>1-НМ, 
стр.1622 (гр.3)</t>
  </si>
  <si>
    <t>Подъем переплаты на ЕНС / погашение задолженности прошлых периодов</t>
  </si>
  <si>
    <t>п.1</t>
  </si>
  <si>
    <t>п.2</t>
  </si>
  <si>
    <t>п.3</t>
  </si>
  <si>
    <t>п.4</t>
  </si>
  <si>
    <t>п.5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</si>
  <si>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</si>
  <si>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</si>
  <si>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</si>
  <si>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</si>
  <si>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</si>
  <si>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</si>
  <si>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</si>
  <si>
    <t>Приложение № 1.13
к Методике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</si>
</sst>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\ &quot;₽&quot;"/>
    <numFmt numFmtId="167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6" fillId="0" borderId="0" xfId="0" applyFont="1"/>
    <xf numFmtId="166" fontId="1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167" fontId="11" fillId="0" borderId="1" xfId="5" applyNumberFormat="1" applyFont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7" fontId="11" fillId="0" borderId="1" xfId="5" applyNumberFormat="1" applyFont="1" applyFill="1" applyBorder="1" applyAlignment="1">
      <alignment horizontal="right" vertical="center" wrapText="1"/>
    </xf>
    <xf numFmtId="10" fontId="10" fillId="0" borderId="1" xfId="5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167" fontId="12" fillId="4" borderId="1" xfId="5" applyNumberFormat="1" applyFont="1" applyFill="1" applyBorder="1" applyAlignment="1">
      <alignment horizontal="right" vertical="center" wrapText="1"/>
    </xf>
    <xf numFmtId="167" fontId="13" fillId="4" borderId="1" xfId="5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Continuous" vertical="center" wrapText="1"/>
    </xf>
    <xf numFmtId="166" fontId="5" fillId="0" borderId="0" xfId="0" applyNumberFormat="1" applyFont="1" applyBorder="1" applyAlignment="1">
      <alignment horizontal="centerContinuous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0" xfId="0" applyFont="1"/>
    <xf numFmtId="10" fontId="10" fillId="0" borderId="1" xfId="5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center"/>
    </xf>
  </cellXfs>
  <cellStyles count="6">
    <cellStyle name="Обычный" xfId="0" builtinId="0"/>
    <cellStyle name="Обычный 2" xfId="3"/>
    <cellStyle name="Процентный" xfId="5" builtinId="5"/>
    <cellStyle name="Процентный 2" xfId="1"/>
    <cellStyle name="Процентный 3" xfId="4"/>
    <cellStyle name="Финансовый 2" xfId="2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6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7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8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3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4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5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6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7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8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9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4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5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6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7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8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" name="AutoShape 7"/>
        <xdr:cNvSpPr>
          <a:spLocks noChangeAspect="1" noChangeArrowheads="1"/>
        </xdr:cNvSpPr>
      </xdr:nvSpPr>
      <xdr:spPr bwMode="auto">
        <a:xfrm>
          <a:off x="85629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8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9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0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1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2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9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0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1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2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3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0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1" name="AutoShape 7"/>
        <xdr:cNvSpPr>
          <a:spLocks noChangeAspect="1" noChangeArrowheads="1"/>
        </xdr:cNvSpPr>
      </xdr:nvSpPr>
      <xdr:spPr bwMode="auto">
        <a:xfrm>
          <a:off x="105537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3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4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5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6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7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4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5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6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7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8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5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6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7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8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9" name="AutoShape 7"/>
        <xdr:cNvSpPr>
          <a:spLocks noChangeAspect="1" noChangeArrowheads="1"/>
        </xdr:cNvSpPr>
      </xdr:nvSpPr>
      <xdr:spPr bwMode="auto">
        <a:xfrm>
          <a:off x="1269682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0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1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2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9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0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1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2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3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0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1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2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3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4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" name="AutoShape 7"/>
        <xdr:cNvSpPr>
          <a:spLocks noChangeAspect="1" noChangeArrowheads="1"/>
        </xdr:cNvSpPr>
      </xdr:nvSpPr>
      <xdr:spPr bwMode="auto">
        <a:xfrm>
          <a:off x="148494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9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7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7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6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7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8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9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0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1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2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5" name="AutoShape 7"/>
        <xdr:cNvSpPr>
          <a:spLocks noChangeAspect="1" noChangeArrowheads="1"/>
        </xdr:cNvSpPr>
      </xdr:nvSpPr>
      <xdr:spPr bwMode="auto">
        <a:xfrm>
          <a:off x="7677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4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5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6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7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8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9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0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1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2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3" name="AutoShape 7"/>
        <xdr:cNvSpPr>
          <a:spLocks noChangeAspect="1" noChangeArrowheads="1"/>
        </xdr:cNvSpPr>
      </xdr:nvSpPr>
      <xdr:spPr bwMode="auto">
        <a:xfrm>
          <a:off x="9667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2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3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4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5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6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7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8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9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0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1" name="AutoShape 7"/>
        <xdr:cNvSpPr>
          <a:spLocks noChangeAspect="1" noChangeArrowheads="1"/>
        </xdr:cNvSpPr>
      </xdr:nvSpPr>
      <xdr:spPr bwMode="auto">
        <a:xfrm>
          <a:off x="118110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0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1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2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3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4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5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6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7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8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9" name="AutoShape 7"/>
        <xdr:cNvSpPr>
          <a:spLocks noChangeAspect="1" noChangeArrowheads="1"/>
        </xdr:cNvSpPr>
      </xdr:nvSpPr>
      <xdr:spPr bwMode="auto">
        <a:xfrm>
          <a:off x="13963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8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8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8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8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1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9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9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2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2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2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2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5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5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5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5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5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5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6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7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8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18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8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19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0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1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2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23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3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3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4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5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6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6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6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26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6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7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8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9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29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29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0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31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2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3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34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4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4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5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6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37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7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7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7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7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8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39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40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0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1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2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3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43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3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4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45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6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7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48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8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8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1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1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1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1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4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4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4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4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4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4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2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2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5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5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5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5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8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8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8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8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8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8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6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6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9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9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9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9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2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2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2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2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2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2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0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0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3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3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3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3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4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5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9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0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1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2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3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4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4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4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5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6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7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7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7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7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0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0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0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0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0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0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3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4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5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5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5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6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7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8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8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8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8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8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9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0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4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5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6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7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8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9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9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9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0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1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2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5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6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7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8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8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8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8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8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8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8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8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1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1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1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1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1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1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1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1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1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1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3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3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6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6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6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6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9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9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9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9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9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9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2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2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2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2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2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2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2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2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2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2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5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5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5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5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5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5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5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5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5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5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7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7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0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0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0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0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3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3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3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3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3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3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6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6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6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6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6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6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6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6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1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1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4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4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4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4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7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7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7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7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7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7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0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0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0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0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0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0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0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0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5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5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8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8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8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8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1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1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1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1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1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1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9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9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2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2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2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2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5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5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5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5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5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5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5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5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6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07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8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9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0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0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0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1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2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13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3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3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3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3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4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5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16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6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6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6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6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6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6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7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8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9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19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9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9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9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9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9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9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9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19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0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21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2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3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24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4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4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5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6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27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7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7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7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7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8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8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8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8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8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8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8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8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8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8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9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9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9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9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9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9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9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9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9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9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0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0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0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0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0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0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1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1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1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1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1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1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1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1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1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1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2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2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2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2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2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2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2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2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2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2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6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6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6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6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6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6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6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6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6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6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7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7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7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7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7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7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7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7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7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7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8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8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8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8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8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8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8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8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8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8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9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9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9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9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9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9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9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9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9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9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0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0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0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0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0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0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0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0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0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0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1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1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1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1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2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2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2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2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2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2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2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2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2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2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3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3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3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3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3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3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3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3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3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3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4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4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4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4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4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4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7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7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7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7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7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7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7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7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8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8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8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8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8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8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8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8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8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8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9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9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9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9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9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9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9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9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9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9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0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0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0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0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0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0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0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0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0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0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1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1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1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1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1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1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1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1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1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1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2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2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2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2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2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2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2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2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2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2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3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3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3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3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3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3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3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3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3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3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4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4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4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4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4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4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4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4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4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4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5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5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5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5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6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6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6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6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6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6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6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6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6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6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7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7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7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7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7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7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7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7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7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7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1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1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1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1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1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1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1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1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2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2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2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2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2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2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2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2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2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2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3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3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3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3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3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3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3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3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3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3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4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4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4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4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4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4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4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4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4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4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5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5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5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5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5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5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5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5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5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5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6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6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7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7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7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7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7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7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7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7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7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7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8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8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8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8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8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8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8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8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8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8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9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9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9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9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2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2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2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2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2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2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3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4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5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5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5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5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5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5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5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5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6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7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8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9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0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0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3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3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3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3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6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6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6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6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6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6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7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8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9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9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9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9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9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9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9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9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9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9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0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91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2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3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94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4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4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7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7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7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7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8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9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0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0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0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0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0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0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0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1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2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3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03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3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3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3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3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3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3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3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3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4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05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8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8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1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1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1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1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2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3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14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4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4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4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4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4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4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5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16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7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8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9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9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9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2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2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2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2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3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4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25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5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5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5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5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5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5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6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7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8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28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8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8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8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8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8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8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8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8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9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0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1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2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3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4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5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6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7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8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09" name="AutoShape 7"/>
        <xdr:cNvSpPr>
          <a:spLocks noChangeAspect="1" noChangeArrowheads="1"/>
        </xdr:cNvSpPr>
      </xdr:nvSpPr>
      <xdr:spPr bwMode="auto">
        <a:xfrm>
          <a:off x="77152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8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9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0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1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2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3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4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5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6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7" name="AutoShape 7"/>
        <xdr:cNvSpPr>
          <a:spLocks noChangeAspect="1" noChangeArrowheads="1"/>
        </xdr:cNvSpPr>
      </xdr:nvSpPr>
      <xdr:spPr bwMode="auto">
        <a:xfrm>
          <a:off x="94202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3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3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6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7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8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9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0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1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2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3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4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5" name="AutoShape 7"/>
        <xdr:cNvSpPr>
          <a:spLocks noChangeAspect="1" noChangeArrowheads="1"/>
        </xdr:cNvSpPr>
      </xdr:nvSpPr>
      <xdr:spPr bwMode="auto">
        <a:xfrm>
          <a:off x="111918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6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6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6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6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7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4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5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6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7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8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89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0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1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2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393" name="AutoShape 7"/>
        <xdr:cNvSpPr>
          <a:spLocks noChangeAspect="1" noChangeArrowheads="1"/>
        </xdr:cNvSpPr>
      </xdr:nvSpPr>
      <xdr:spPr bwMode="auto">
        <a:xfrm>
          <a:off x="1294447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9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9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9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9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9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9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0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0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0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0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0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0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0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0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0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0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1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1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1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1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1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1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1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1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1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1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2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2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2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2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2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2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2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2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3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3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3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3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3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3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3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3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3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3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4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4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4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4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4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4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4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4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4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4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5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5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5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5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5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5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5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5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5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5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6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6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6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6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6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6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6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6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6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6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7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7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7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7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7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7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7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7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7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7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8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8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8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8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8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8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8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8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8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8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9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9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9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9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9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9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9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9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9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9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0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0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0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0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1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1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1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1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1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1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1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1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1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1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2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2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2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2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2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2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2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2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2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2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3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3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3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3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3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3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4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4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4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4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4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4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4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4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4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4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5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5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5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5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5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5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5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5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5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5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6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6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6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6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6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6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6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6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7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7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7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7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7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7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7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7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7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7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8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8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8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8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8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8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8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8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8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8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9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9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9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9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9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9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9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9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9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9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0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0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0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0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0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0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0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0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0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0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1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1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2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3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4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4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4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4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5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6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7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7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7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7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7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7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8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9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0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1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2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3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4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75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5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5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6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7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8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8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8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8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8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9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0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1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1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1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1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1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1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1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1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1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1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2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3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4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84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4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4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4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4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4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4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4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4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5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86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7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8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89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9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89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0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1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92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2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2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2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2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3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4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5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5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5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95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5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5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5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5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5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5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6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7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8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98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8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8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8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8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8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8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8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8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99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0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1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2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03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3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3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4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5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06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6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6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6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6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7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8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09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9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9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9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9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9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09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0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1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2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12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2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2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2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2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2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2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2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2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3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14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5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6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17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7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7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8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19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0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0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0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0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0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1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2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23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3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3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3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3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3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3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4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5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6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26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6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6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6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6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6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6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6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6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7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28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8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8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29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0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31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1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1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1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1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2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3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34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4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5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6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7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37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7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8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39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0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8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19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0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1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2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3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4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5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6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427" name="AutoShape 7"/>
        <xdr:cNvSpPr>
          <a:spLocks noChangeAspect="1" noChangeArrowheads="1"/>
        </xdr:cNvSpPr>
      </xdr:nvSpPr>
      <xdr:spPr bwMode="auto">
        <a:xfrm>
          <a:off x="77152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2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2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3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6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7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8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49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0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1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2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3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4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455" name="AutoShape 7"/>
        <xdr:cNvSpPr>
          <a:spLocks noChangeAspect="1" noChangeArrowheads="1"/>
        </xdr:cNvSpPr>
      </xdr:nvSpPr>
      <xdr:spPr bwMode="auto">
        <a:xfrm>
          <a:off x="94202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5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5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5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5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6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4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5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6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7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8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79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0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1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2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483" name="AutoShape 7"/>
        <xdr:cNvSpPr>
          <a:spLocks noChangeAspect="1" noChangeArrowheads="1"/>
        </xdr:cNvSpPr>
      </xdr:nvSpPr>
      <xdr:spPr bwMode="auto">
        <a:xfrm>
          <a:off x="111918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8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49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2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3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4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5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6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7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8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09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10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511" name="AutoShape 7"/>
        <xdr:cNvSpPr>
          <a:spLocks noChangeAspect="1" noChangeArrowheads="1"/>
        </xdr:cNvSpPr>
      </xdr:nvSpPr>
      <xdr:spPr bwMode="auto">
        <a:xfrm>
          <a:off x="1294447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1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1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1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1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1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1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1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1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2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3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4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5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6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6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6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9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9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9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9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0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1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2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2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2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2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2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2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3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4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5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6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7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0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0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1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2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3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3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3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3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4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5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6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6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6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6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6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6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7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8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1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4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4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5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6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87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7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7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7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7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8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9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0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0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0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0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0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0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0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0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0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0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1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2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3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3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6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7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98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8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8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9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0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1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1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1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1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1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2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3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4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4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4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4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4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4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4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4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4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4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7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7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0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1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2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2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2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3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4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5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5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5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5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5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6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7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8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8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8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18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1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2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3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4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5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6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6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6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7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8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29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5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6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7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8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39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0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0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0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0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0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1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2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43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6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7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8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49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0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51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1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1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2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6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7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8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39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0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1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2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3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4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545" name="AutoShape 7"/>
        <xdr:cNvSpPr>
          <a:spLocks noChangeAspect="1" noChangeArrowheads="1"/>
        </xdr:cNvSpPr>
      </xdr:nvSpPr>
      <xdr:spPr bwMode="auto">
        <a:xfrm>
          <a:off x="9277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4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5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6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7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8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9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0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1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2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3" name="AutoShape 7"/>
        <xdr:cNvSpPr>
          <a:spLocks noChangeAspect="1" noChangeArrowheads="1"/>
        </xdr:cNvSpPr>
      </xdr:nvSpPr>
      <xdr:spPr bwMode="auto">
        <a:xfrm>
          <a:off x="11049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7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2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3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4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5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6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7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8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9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0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1" name="AutoShape 7"/>
        <xdr:cNvSpPr>
          <a:spLocks noChangeAspect="1" noChangeArrowheads="1"/>
        </xdr:cNvSpPr>
      </xdr:nvSpPr>
      <xdr:spPr bwMode="auto">
        <a:xfrm>
          <a:off x="12820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0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1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0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1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2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3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4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5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6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7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8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629" name="AutoShape 7"/>
        <xdr:cNvSpPr>
          <a:spLocks noChangeAspect="1" noChangeArrowheads="1"/>
        </xdr:cNvSpPr>
      </xdr:nvSpPr>
      <xdr:spPr bwMode="auto">
        <a:xfrm>
          <a:off x="145923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3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4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5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5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5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6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7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8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8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8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8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9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0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1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1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1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1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1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1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2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3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4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4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4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4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4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4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4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4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5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6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7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8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9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9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0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1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2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2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2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2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3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4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5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5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5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5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5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5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6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7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8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8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8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8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8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8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8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8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9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0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1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2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3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3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4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5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6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6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6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6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7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8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9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9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9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9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9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9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9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9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9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9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0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1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2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02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2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2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2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2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2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2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2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2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3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04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5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6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07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7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7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8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09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0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0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0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0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0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1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2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3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3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3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13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3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3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3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3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3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3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4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5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6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16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6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6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6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6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6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6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6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6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7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18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19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0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21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1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1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2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3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24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4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4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4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4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5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6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7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7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7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27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7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7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7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7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7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7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8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29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0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0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0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1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3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4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5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5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6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7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8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8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8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8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39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0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1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2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4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5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7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8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9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9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0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1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2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3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4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5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6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8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9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0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0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1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2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3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3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3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3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4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4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5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6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7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8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59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0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1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2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663" name="AutoShape 7"/>
        <xdr:cNvSpPr>
          <a:spLocks noChangeAspect="1" noChangeArrowheads="1"/>
        </xdr:cNvSpPr>
      </xdr:nvSpPr>
      <xdr:spPr bwMode="auto">
        <a:xfrm>
          <a:off x="9277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6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7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2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3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4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5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6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7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8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89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90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91" name="AutoShape 7"/>
        <xdr:cNvSpPr>
          <a:spLocks noChangeAspect="1" noChangeArrowheads="1"/>
        </xdr:cNvSpPr>
      </xdr:nvSpPr>
      <xdr:spPr bwMode="auto">
        <a:xfrm>
          <a:off x="11049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9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0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0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1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2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3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4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5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6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7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8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719" name="AutoShape 7"/>
        <xdr:cNvSpPr>
          <a:spLocks noChangeAspect="1" noChangeArrowheads="1"/>
        </xdr:cNvSpPr>
      </xdr:nvSpPr>
      <xdr:spPr bwMode="auto">
        <a:xfrm>
          <a:off x="12820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2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8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39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0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1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2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3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4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5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6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747" name="AutoShape 7"/>
        <xdr:cNvSpPr>
          <a:spLocks noChangeAspect="1" noChangeArrowheads="1"/>
        </xdr:cNvSpPr>
      </xdr:nvSpPr>
      <xdr:spPr bwMode="auto">
        <a:xfrm>
          <a:off x="145923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view="pageBreakPreview" zoomScaleNormal="100" zoomScaleSheetLayoutView="100" workbookViewId="0">
      <selection activeCell="N3" sqref="N3"/>
    </sheetView>
  </sheetViews>
  <sheetFormatPr defaultColWidth="8.85546875" defaultRowHeight="15" x14ac:dyDescent="0.25"/>
  <cols>
    <col min="1" max="1" width="38.5703125" style="1" customWidth="1"/>
    <col min="2" max="2" width="16.5703125" style="1" customWidth="1"/>
    <col min="3" max="3" width="14.85546875" style="1" customWidth="1"/>
    <col min="4" max="4" width="14.7109375" style="1" customWidth="1"/>
    <col min="5" max="5" width="10.7109375" style="1" customWidth="1"/>
    <col min="6" max="6" width="14.5703125" style="1" customWidth="1"/>
    <col min="7" max="7" width="10.7109375" style="1" customWidth="1"/>
    <col min="8" max="8" width="13.28515625" style="1" customWidth="1"/>
    <col min="9" max="9" width="10.7109375" style="1" customWidth="1"/>
    <col min="10" max="10" width="14.85546875" style="1" customWidth="1"/>
    <col min="11" max="11" width="10.7109375" style="1" customWidth="1"/>
    <col min="12" max="12" width="15.85546875" style="1" customWidth="1"/>
    <col min="13" max="13" width="10.7109375" style="1" customWidth="1"/>
    <col min="14" max="14" width="15.5703125" style="1" customWidth="1"/>
    <col min="15" max="15" width="10.7109375" style="1" customWidth="1"/>
    <col min="16" max="16384" width="8.85546875" style="1"/>
  </cols>
  <sheetData>
    <row r="1" spans="1:16" ht="15.75" x14ac:dyDescent="0.25">
      <c r="A1" s="39">
        <v>171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6" ht="39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  <c r="N2" s="38" t="s">
        <v>36</v>
      </c>
      <c r="O2" s="38"/>
    </row>
    <row r="3" spans="1:16" s="3" customFormat="1" ht="19.5" customHeight="1" x14ac:dyDescent="0.2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ht="21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O4" s="3" t="s">
        <v>15</v>
      </c>
    </row>
    <row r="5" spans="1:16" ht="42.75" x14ac:dyDescent="0.25">
      <c r="A5" s="34" t="s">
        <v>0</v>
      </c>
      <c r="B5" s="33" t="s">
        <v>1</v>
      </c>
      <c r="C5" s="35" t="s">
        <v>29</v>
      </c>
      <c r="D5" s="35" t="s">
        <v>30</v>
      </c>
      <c r="E5" s="35" t="s">
        <v>20</v>
      </c>
      <c r="F5" s="35" t="s">
        <v>31</v>
      </c>
      <c r="G5" s="35" t="s">
        <v>20</v>
      </c>
      <c r="H5" s="35" t="s">
        <v>32</v>
      </c>
      <c r="I5" s="35" t="s">
        <v>20</v>
      </c>
      <c r="J5" s="35" t="s">
        <v>33</v>
      </c>
      <c r="K5" s="35" t="s">
        <v>20</v>
      </c>
      <c r="L5" s="35" t="s">
        <v>34</v>
      </c>
      <c r="M5" s="35" t="s">
        <v>20</v>
      </c>
      <c r="N5" s="35" t="s">
        <v>35</v>
      </c>
      <c r="O5" s="35" t="s">
        <v>20</v>
      </c>
    </row>
    <row r="6" spans="1:16" ht="45" x14ac:dyDescent="0.25">
      <c r="A6" s="5" t="s">
        <v>2</v>
      </c>
      <c r="B6" s="6" t="s">
        <v>11</v>
      </c>
      <c r="C6" s="7"/>
      <c r="D6" s="7"/>
      <c r="E6" s="8">
        <f>IF(C6=0,0,D6/C6)</f>
        <v>0</v>
      </c>
      <c r="F6" s="7"/>
      <c r="G6" s="8">
        <f>IF(D6=0,0,F6/D6)</f>
        <v>0</v>
      </c>
      <c r="H6" s="9">
        <f>ROUND(F6*102%,0)</f>
        <v>0</v>
      </c>
      <c r="I6" s="10">
        <f>IF(F6=0,0,H6/F6)</f>
        <v>0</v>
      </c>
      <c r="J6" s="9">
        <f>ROUND(H6*102%,0)</f>
        <v>0</v>
      </c>
      <c r="K6" s="10">
        <f>IF(H6=0,0,J6/H6)</f>
        <v>0</v>
      </c>
      <c r="L6" s="9">
        <f>ROUND(J6*102%,0)</f>
        <v>0</v>
      </c>
      <c r="M6" s="10">
        <f>IF(J6=0,0,L6/J6)</f>
        <v>0</v>
      </c>
      <c r="N6" s="9">
        <f>ROUND(L6*102%,0)</f>
        <v>0</v>
      </c>
      <c r="O6" s="10">
        <f>IF(L6=0,0,N6/L6)</f>
        <v>0</v>
      </c>
    </row>
    <row r="7" spans="1:16" x14ac:dyDescent="0.25">
      <c r="A7" s="5" t="s">
        <v>8</v>
      </c>
      <c r="B7" s="6"/>
      <c r="C7" s="11">
        <f>IF(C6=0,0,C8/C6)</f>
        <v>0</v>
      </c>
      <c r="D7" s="11">
        <f>IF(D6=0,0,D8/D6)</f>
        <v>0</v>
      </c>
      <c r="E7" s="12" t="s">
        <v>7</v>
      </c>
      <c r="F7" s="11">
        <f>IF(F6=0,0,F8/F6)</f>
        <v>0</v>
      </c>
      <c r="G7" s="12" t="s">
        <v>7</v>
      </c>
      <c r="H7" s="37">
        <f>ROUND(AVERAGE(C7,D7,F7),4)</f>
        <v>0</v>
      </c>
      <c r="I7" s="12" t="s">
        <v>7</v>
      </c>
      <c r="J7" s="11">
        <f>H7</f>
        <v>0</v>
      </c>
      <c r="K7" s="12" t="s">
        <v>7</v>
      </c>
      <c r="L7" s="11">
        <f>J7</f>
        <v>0</v>
      </c>
      <c r="M7" s="12" t="s">
        <v>7</v>
      </c>
      <c r="N7" s="11">
        <f>L7</f>
        <v>0</v>
      </c>
      <c r="O7" s="12" t="s">
        <v>7</v>
      </c>
    </row>
    <row r="8" spans="1:16" ht="30" x14ac:dyDescent="0.25">
      <c r="A8" s="5" t="s">
        <v>9</v>
      </c>
      <c r="B8" s="6" t="s">
        <v>12</v>
      </c>
      <c r="C8" s="7"/>
      <c r="D8" s="7"/>
      <c r="E8" s="8">
        <f>IF(C8=0,0,D8/C8)</f>
        <v>0</v>
      </c>
      <c r="F8" s="7"/>
      <c r="G8" s="8">
        <f>IF(D8=0,0,F8/D8)</f>
        <v>0</v>
      </c>
      <c r="H8" s="13">
        <f>ROUND((H6*H7),0)</f>
        <v>0</v>
      </c>
      <c r="I8" s="10">
        <f t="shared" ref="I8:O8" si="0">IF(F8=0,0,H8/F8)</f>
        <v>0</v>
      </c>
      <c r="J8" s="13">
        <f>ROUND((J6*J7),0)</f>
        <v>0</v>
      </c>
      <c r="K8" s="10">
        <f t="shared" si="0"/>
        <v>0</v>
      </c>
      <c r="L8" s="13">
        <f>ROUND((L6*L7),0)</f>
        <v>0</v>
      </c>
      <c r="M8" s="10">
        <f t="shared" si="0"/>
        <v>0</v>
      </c>
      <c r="N8" s="13">
        <f>ROUND((N6*N7),0)</f>
        <v>0</v>
      </c>
      <c r="O8" s="10">
        <f t="shared" si="0"/>
        <v>0</v>
      </c>
    </row>
    <row r="9" spans="1:16" s="4" customFormat="1" ht="30" x14ac:dyDescent="0.2">
      <c r="A9" s="14" t="s">
        <v>4</v>
      </c>
      <c r="B9" s="15"/>
      <c r="C9" s="16">
        <f>IF(C8=0,0,C18/C8)</f>
        <v>0</v>
      </c>
      <c r="D9" s="16">
        <f>IF(D8=0,0,D18/D8)</f>
        <v>0</v>
      </c>
      <c r="E9" s="12" t="s">
        <v>7</v>
      </c>
      <c r="F9" s="16">
        <f>IF(F8=0,0,F18/F8)</f>
        <v>0</v>
      </c>
      <c r="G9" s="12" t="s">
        <v>7</v>
      </c>
      <c r="H9" s="11">
        <f>ROUND(AVERAGE(C9,D9,F9),4)</f>
        <v>0</v>
      </c>
      <c r="I9" s="12" t="s">
        <v>7</v>
      </c>
      <c r="J9" s="17">
        <f>H9</f>
        <v>0</v>
      </c>
      <c r="K9" s="12" t="s">
        <v>7</v>
      </c>
      <c r="L9" s="17">
        <f>J9</f>
        <v>0</v>
      </c>
      <c r="M9" s="12" t="s">
        <v>7</v>
      </c>
      <c r="N9" s="17">
        <f>L9</f>
        <v>0</v>
      </c>
      <c r="O9" s="12" t="s">
        <v>7</v>
      </c>
    </row>
    <row r="10" spans="1:16" s="2" customFormat="1" x14ac:dyDescent="0.25">
      <c r="A10" s="18" t="s">
        <v>5</v>
      </c>
      <c r="B10" s="6"/>
      <c r="C10" s="17">
        <f>IF(C18=0,0,C19/C18)</f>
        <v>0</v>
      </c>
      <c r="D10" s="17">
        <f>IF(D18=0,0,D19/D18)</f>
        <v>0</v>
      </c>
      <c r="E10" s="12" t="s">
        <v>7</v>
      </c>
      <c r="F10" s="17">
        <f>IF(F18=0,0,F19/F18)</f>
        <v>0</v>
      </c>
      <c r="G10" s="12" t="s">
        <v>7</v>
      </c>
      <c r="H10" s="17">
        <f>ROUND(IF(AVERAGE(F10,D10,C10)&gt;1,1,AVERAGE(F10,D10,C10)),4)</f>
        <v>0</v>
      </c>
      <c r="I10" s="12" t="s">
        <v>7</v>
      </c>
      <c r="J10" s="17">
        <f>H10</f>
        <v>0</v>
      </c>
      <c r="K10" s="12" t="s">
        <v>7</v>
      </c>
      <c r="L10" s="17">
        <f>J10</f>
        <v>0</v>
      </c>
      <c r="M10" s="12" t="s">
        <v>7</v>
      </c>
      <c r="N10" s="17">
        <f>L10</f>
        <v>0</v>
      </c>
      <c r="O10" s="12" t="s">
        <v>7</v>
      </c>
    </row>
    <row r="11" spans="1:16" s="2" customFormat="1" ht="30" x14ac:dyDescent="0.25">
      <c r="A11" s="19" t="s">
        <v>10</v>
      </c>
      <c r="B11" s="6"/>
      <c r="C11" s="6" t="s">
        <v>7</v>
      </c>
      <c r="D11" s="6" t="s">
        <v>7</v>
      </c>
      <c r="E11" s="12" t="s">
        <v>7</v>
      </c>
      <c r="F11" s="6" t="s">
        <v>7</v>
      </c>
      <c r="G11" s="12" t="s">
        <v>7</v>
      </c>
      <c r="H11" s="20">
        <f>ROUND(H8*H9*H10,0)</f>
        <v>0</v>
      </c>
      <c r="I11" s="12" t="s">
        <v>7</v>
      </c>
      <c r="J11" s="20">
        <f>ROUND(J8*J9*J10,0)</f>
        <v>0</v>
      </c>
      <c r="K11" s="12" t="s">
        <v>7</v>
      </c>
      <c r="L11" s="20">
        <f>ROUND(L8*L9*L10,0)</f>
        <v>0</v>
      </c>
      <c r="M11" s="12" t="s">
        <v>7</v>
      </c>
      <c r="N11" s="20">
        <f>ROUND(N8*N9*N10,0)</f>
        <v>0</v>
      </c>
      <c r="O11" s="12" t="s">
        <v>7</v>
      </c>
    </row>
    <row r="12" spans="1:16" s="2" customFormat="1" x14ac:dyDescent="0.25">
      <c r="A12" s="19" t="s">
        <v>6</v>
      </c>
      <c r="B12" s="6"/>
      <c r="C12" s="6" t="s">
        <v>7</v>
      </c>
      <c r="D12" s="6" t="s">
        <v>7</v>
      </c>
      <c r="E12" s="12" t="s">
        <v>7</v>
      </c>
      <c r="F12" s="6" t="s">
        <v>7</v>
      </c>
      <c r="G12" s="12" t="s">
        <v>7</v>
      </c>
      <c r="H12" s="21">
        <f>ROUND(H13+H17+H14+H15+H16,0)</f>
        <v>0</v>
      </c>
      <c r="I12" s="12" t="s">
        <v>7</v>
      </c>
      <c r="J12" s="21">
        <f>ROUND(J13+J17+J14+J15+J16,0)</f>
        <v>0</v>
      </c>
      <c r="K12" s="12" t="s">
        <v>7</v>
      </c>
      <c r="L12" s="21">
        <f>ROUND(L13+L17+L14+L15+L16,0)</f>
        <v>0</v>
      </c>
      <c r="M12" s="12" t="s">
        <v>7</v>
      </c>
      <c r="N12" s="21">
        <f>ROUND(N13+N17+N14+N15+N16,0)</f>
        <v>0</v>
      </c>
      <c r="O12" s="12" t="s">
        <v>7</v>
      </c>
    </row>
    <row r="13" spans="1:16" s="2" customFormat="1" ht="45" x14ac:dyDescent="0.25">
      <c r="A13" s="22" t="s">
        <v>23</v>
      </c>
      <c r="B13" s="6"/>
      <c r="C13" s="6" t="s">
        <v>7</v>
      </c>
      <c r="D13" s="6" t="s">
        <v>7</v>
      </c>
      <c r="E13" s="12" t="s">
        <v>7</v>
      </c>
      <c r="F13" s="6" t="s">
        <v>7</v>
      </c>
      <c r="G13" s="12" t="s">
        <v>7</v>
      </c>
      <c r="H13" s="21"/>
      <c r="I13" s="12" t="s">
        <v>7</v>
      </c>
      <c r="J13" s="21"/>
      <c r="K13" s="12" t="s">
        <v>7</v>
      </c>
      <c r="L13" s="21"/>
      <c r="M13" s="12" t="s">
        <v>7</v>
      </c>
      <c r="N13" s="21"/>
      <c r="O13" s="12" t="s">
        <v>7</v>
      </c>
      <c r="P13" s="36" t="s">
        <v>24</v>
      </c>
    </row>
    <row r="14" spans="1:16" s="2" customFormat="1" ht="30" x14ac:dyDescent="0.25">
      <c r="A14" s="22" t="s">
        <v>16</v>
      </c>
      <c r="B14" s="6"/>
      <c r="C14" s="6" t="s">
        <v>7</v>
      </c>
      <c r="D14" s="6" t="s">
        <v>7</v>
      </c>
      <c r="E14" s="12" t="s">
        <v>7</v>
      </c>
      <c r="F14" s="6" t="s">
        <v>7</v>
      </c>
      <c r="G14" s="12" t="s">
        <v>7</v>
      </c>
      <c r="H14" s="21"/>
      <c r="I14" s="12" t="s">
        <v>7</v>
      </c>
      <c r="J14" s="21"/>
      <c r="K14" s="12" t="s">
        <v>7</v>
      </c>
      <c r="L14" s="21"/>
      <c r="M14" s="12" t="s">
        <v>7</v>
      </c>
      <c r="N14" s="21"/>
      <c r="O14" s="12" t="s">
        <v>7</v>
      </c>
      <c r="P14" s="36" t="s">
        <v>25</v>
      </c>
    </row>
    <row r="15" spans="1:16" s="2" customFormat="1" ht="45" x14ac:dyDescent="0.25">
      <c r="A15" s="22" t="s">
        <v>17</v>
      </c>
      <c r="B15" s="6"/>
      <c r="C15" s="6" t="s">
        <v>7</v>
      </c>
      <c r="D15" s="6" t="s">
        <v>7</v>
      </c>
      <c r="E15" s="12" t="s">
        <v>7</v>
      </c>
      <c r="F15" s="6" t="s">
        <v>7</v>
      </c>
      <c r="G15" s="12" t="s">
        <v>7</v>
      </c>
      <c r="H15" s="21"/>
      <c r="I15" s="12" t="s">
        <v>7</v>
      </c>
      <c r="J15" s="21"/>
      <c r="K15" s="12" t="s">
        <v>7</v>
      </c>
      <c r="L15" s="21"/>
      <c r="M15" s="12" t="s">
        <v>7</v>
      </c>
      <c r="N15" s="21"/>
      <c r="O15" s="12" t="s">
        <v>7</v>
      </c>
      <c r="P15" s="36" t="s">
        <v>26</v>
      </c>
    </row>
    <row r="16" spans="1:16" s="2" customFormat="1" ht="30" x14ac:dyDescent="0.25">
      <c r="A16" s="22" t="s">
        <v>18</v>
      </c>
      <c r="B16" s="6"/>
      <c r="C16" s="6" t="s">
        <v>7</v>
      </c>
      <c r="D16" s="6" t="s">
        <v>7</v>
      </c>
      <c r="E16" s="12" t="s">
        <v>7</v>
      </c>
      <c r="F16" s="6" t="s">
        <v>7</v>
      </c>
      <c r="G16" s="12" t="s">
        <v>7</v>
      </c>
      <c r="H16" s="21"/>
      <c r="I16" s="12" t="s">
        <v>7</v>
      </c>
      <c r="J16" s="21"/>
      <c r="K16" s="12" t="s">
        <v>7</v>
      </c>
      <c r="L16" s="21"/>
      <c r="M16" s="12" t="s">
        <v>7</v>
      </c>
      <c r="N16" s="21"/>
      <c r="O16" s="12" t="s">
        <v>7</v>
      </c>
      <c r="P16" s="36" t="s">
        <v>27</v>
      </c>
    </row>
    <row r="17" spans="1:16" s="2" customFormat="1" x14ac:dyDescent="0.25">
      <c r="A17" s="22" t="s">
        <v>19</v>
      </c>
      <c r="B17" s="6"/>
      <c r="C17" s="6" t="s">
        <v>7</v>
      </c>
      <c r="D17" s="6" t="s">
        <v>7</v>
      </c>
      <c r="E17" s="12" t="s">
        <v>7</v>
      </c>
      <c r="F17" s="6" t="s">
        <v>7</v>
      </c>
      <c r="G17" s="12" t="s">
        <v>7</v>
      </c>
      <c r="H17" s="21"/>
      <c r="I17" s="12" t="s">
        <v>7</v>
      </c>
      <c r="J17" s="21"/>
      <c r="K17" s="12" t="s">
        <v>7</v>
      </c>
      <c r="L17" s="21"/>
      <c r="M17" s="12" t="s">
        <v>7</v>
      </c>
      <c r="N17" s="21"/>
      <c r="O17" s="12" t="s">
        <v>7</v>
      </c>
      <c r="P17" s="36" t="s">
        <v>28</v>
      </c>
    </row>
    <row r="18" spans="1:16" s="4" customFormat="1" ht="30" x14ac:dyDescent="0.2">
      <c r="A18" s="23" t="s">
        <v>14</v>
      </c>
      <c r="B18" s="15" t="s">
        <v>21</v>
      </c>
      <c r="C18" s="7"/>
      <c r="D18" s="7"/>
      <c r="E18" s="8">
        <f>IF(C18=0,0,D18/C18)</f>
        <v>0</v>
      </c>
      <c r="F18" s="7"/>
      <c r="G18" s="8">
        <f>IF(D18=0,0,F18/D18)</f>
        <v>0</v>
      </c>
      <c r="H18" s="12" t="s">
        <v>7</v>
      </c>
      <c r="I18" s="12" t="s">
        <v>7</v>
      </c>
      <c r="J18" s="12" t="s">
        <v>7</v>
      </c>
      <c r="K18" s="12" t="s">
        <v>7</v>
      </c>
      <c r="L18" s="12" t="s">
        <v>7</v>
      </c>
      <c r="M18" s="12" t="s">
        <v>7</v>
      </c>
      <c r="N18" s="12" t="s">
        <v>7</v>
      </c>
      <c r="O18" s="12" t="s">
        <v>7</v>
      </c>
    </row>
    <row r="19" spans="1:16" ht="28.5" x14ac:dyDescent="0.25">
      <c r="A19" s="24" t="s">
        <v>13</v>
      </c>
      <c r="B19" s="25" t="s">
        <v>22</v>
      </c>
      <c r="C19" s="26"/>
      <c r="D19" s="26"/>
      <c r="E19" s="27">
        <f>IF(C19=0,0,D19/C19)</f>
        <v>0</v>
      </c>
      <c r="F19" s="26"/>
      <c r="G19" s="27">
        <f>IF(D19=0,0,F19/D19)</f>
        <v>0</v>
      </c>
      <c r="H19" s="26">
        <f>ROUND(H11+H12,0)</f>
        <v>0</v>
      </c>
      <c r="I19" s="28">
        <f>IF(F19=0,0,H19/F19)</f>
        <v>0</v>
      </c>
      <c r="J19" s="26">
        <f>ROUND(J11+J12,0)</f>
        <v>0</v>
      </c>
      <c r="K19" s="28">
        <f>IF(H19=0,0,J19/H19)</f>
        <v>0</v>
      </c>
      <c r="L19" s="26">
        <f>ROUND(L11+L12,0)</f>
        <v>0</v>
      </c>
      <c r="M19" s="28">
        <f>IF(J19=0,0,L19/J19)</f>
        <v>0</v>
      </c>
      <c r="N19" s="26">
        <f>ROUND(N11+N12,0)</f>
        <v>0</v>
      </c>
      <c r="O19" s="28">
        <f>IF(L19=0,0,N19/L19)</f>
        <v>0</v>
      </c>
    </row>
  </sheetData>
  <mergeCells count="2">
    <mergeCell ref="N2:O2"/>
    <mergeCell ref="A1:O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4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13</vt:lpstr>
      <vt:lpstr>'Прил. 13'!Область_печати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Горобец Екатерина Александровна</cp:lastModifiedBy>
  <cp:lastPrinted>2026-04-01T07:32:06Z</cp:lastPrinted>
  <dcterms:created xsi:type="dcterms:W3CDTF">2015-08-28T07:20:59Z</dcterms:created>
  <dcterms:modified xsi:type="dcterms:W3CDTF">2026-04-01T07:32:09Z</dcterms:modified>
</cp:coreProperties>
</file>